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10" yWindow="-105" windowWidth="14940" windowHeight="12585" tabRatio="653" firstSheet="2" activeTab="11"/>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 name="September" sheetId="29" r:id="rId9"/>
    <sheet name="October" sheetId="30" r:id="rId10"/>
    <sheet name="November" sheetId="31" r:id="rId11"/>
    <sheet name="December" sheetId="33" r:id="rId12"/>
  </sheets>
  <definedNames>
    <definedName name="_xlnm.Print_Area" localSheetId="3">April!$A$1:$D$38</definedName>
    <definedName name="_xlnm.Print_Area" localSheetId="7">August!$A$1:$D$37</definedName>
    <definedName name="_xlnm.Print_Area" localSheetId="11">December!$A$1:$D$37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 name="_xlnm.Print_Area" localSheetId="10">November!$A$1:$D$37</definedName>
    <definedName name="_xlnm.Print_Area" localSheetId="9">October!$A$1:$D$37</definedName>
    <definedName name="_xlnm.Print_Area" localSheetId="8">September!$A$1:$D$37</definedName>
  </definedNames>
  <calcPr calcId="145621"/>
</workbook>
</file>

<file path=xl/calcChain.xml><?xml version="1.0" encoding="utf-8"?>
<calcChain xmlns="http://schemas.openxmlformats.org/spreadsheetml/2006/main">
  <c r="D33" i="33" l="1"/>
  <c r="D32" i="33"/>
  <c r="D31" i="33"/>
  <c r="D30" i="33"/>
  <c r="D29" i="33"/>
  <c r="D28" i="33"/>
  <c r="D27" i="33"/>
  <c r="D26" i="33"/>
  <c r="D25" i="33"/>
  <c r="D24" i="33"/>
  <c r="D23" i="33"/>
  <c r="D22" i="33"/>
  <c r="D20" i="33"/>
  <c r="D19" i="33"/>
  <c r="D18" i="33"/>
  <c r="D17" i="33"/>
  <c r="D16" i="33"/>
  <c r="D15" i="33"/>
  <c r="D13" i="33"/>
  <c r="D12" i="33"/>
  <c r="D11" i="33"/>
  <c r="D10" i="33"/>
  <c r="D9" i="33"/>
  <c r="D8" i="33"/>
  <c r="D7" i="33"/>
  <c r="D6" i="33"/>
  <c r="C34" i="26" l="1"/>
  <c r="C23" i="26"/>
</calcChain>
</file>

<file path=xl/sharedStrings.xml><?xml version="1.0" encoding="utf-8"?>
<sst xmlns="http://schemas.openxmlformats.org/spreadsheetml/2006/main" count="520" uniqueCount="80">
  <si>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</si>
  <si>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</si>
  <si>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</si>
  <si>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</si>
  <si>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</si>
  <si>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</si>
  <si>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</si>
  <si>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</si>
  <si>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</si>
  <si>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</si>
  <si>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</si>
  <si>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</si>
  <si>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</si>
  <si>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</si>
  <si>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</si>
  <si>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</si>
  <si>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</si>
  <si>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</si>
  <si>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</si>
  <si>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</si>
  <si>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</si>
  <si>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</si>
  <si>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</si>
  <si>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</si>
  <si>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</si>
  <si>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</si>
  <si>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</si>
  <si>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</si>
  <si>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</si>
  <si>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</si>
  <si>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</si>
  <si>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</si>
  <si>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</si>
  <si>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</si>
  <si>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</si>
  <si>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</si>
  <si>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</si>
  <si>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</si>
  <si>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</si>
  <si>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</si>
  <si>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</si>
  <si>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</si>
  <si>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</si>
  <si>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</si>
  <si>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</si>
  <si>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</si>
  <si>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</si>
  <si>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</si>
  <si>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</si>
  <si>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</si>
  <si>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</si>
  <si>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</si>
  <si>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</si>
  <si>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</si>
  <si>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</si>
  <si>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</si>
  <si>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</si>
  <si>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</si>
  <si>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</si>
  <si>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</si>
  <si>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</si>
  <si>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</si>
  <si>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</si>
  <si>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</si>
  <si>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</si>
  <si>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</si>
  <si>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</si>
  <si>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</si>
  <si>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</si>
  <si>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</si>
  <si>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2017 are available on the website of the State Treasury Service under the link </t>
    </r>
  </si>
  <si>
    <t>Execution of the Consolidated budget of Ukraine for January-September 2016-2017</t>
  </si>
  <si>
    <t>Execution of the Consolidated budget of Ukraine for January-October 2016-2017</t>
  </si>
  <si>
    <t>http://www.treasury.gov.ua/main/uk/doccatalog/list?currDir=385894</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</si>
  <si>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January-October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</si>
  <si>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January-November 2017 are available on the website of the State Treasury Service under the link </t>
    </r>
  </si>
  <si>
    <t>Execution of the Consolidated budget of Ukraine for January-November 2016-2017</t>
  </si>
  <si>
    <t>http://www.treasury.gov.ua/main/uk/doccatalog/list?currDir=146477</t>
  </si>
  <si>
    <r>
      <rPr>
        <b/>
        <u/>
        <sz val="14"/>
        <rFont val="Calibri"/>
        <family val="2"/>
        <charset val="204"/>
        <scheme val="minor"/>
      </rPr>
      <t>For information:</t>
    </r>
    <r>
      <rPr>
        <sz val="14"/>
        <rFont val="Calibri"/>
        <family val="2"/>
        <charset val="204"/>
        <scheme val="minor"/>
      </rPr>
      <t xml:space="preserve">
reports on the execution of the Consolidated budget of Ukraine for  2017 are available on the website of the State Treasury Service under the link </t>
    </r>
  </si>
  <si>
    <t>Execution of the Consolidated budget of Ukraine for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</si>
</sst>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164" fontId="2" fillId="0" borderId="19"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xf numFmtId="164" fontId="18" fillId="0" borderId="23" xfId="35" applyNumberForma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146477"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35</v>
      </c>
      <c r="C1" s="35"/>
      <c r="D1" s="35"/>
    </row>
    <row r="2" spans="1:6" s="3" customFormat="1" ht="27" customHeight="1" x14ac:dyDescent="0.2">
      <c r="A2" s="34"/>
      <c r="B2" s="36" t="s">
        <v>37</v>
      </c>
      <c r="C2" s="37"/>
      <c r="D2" s="37"/>
    </row>
    <row r="3" spans="1:6" s="3" customFormat="1" ht="21" thickBot="1" x14ac:dyDescent="0.25">
      <c r="A3" s="38" t="s">
        <v>36</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3"/>
      <c r="B37" s="33"/>
      <c r="C37" s="33"/>
      <c r="D37" s="3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42</v>
      </c>
      <c r="C1" s="35"/>
      <c r="D1" s="35"/>
    </row>
    <row r="2" spans="1:6" s="3" customFormat="1" ht="27" customHeight="1" x14ac:dyDescent="0.2">
      <c r="A2" s="34"/>
      <c r="B2" s="36" t="s">
        <v>41</v>
      </c>
      <c r="C2" s="37"/>
      <c r="D2" s="37"/>
    </row>
    <row r="3" spans="1:6" s="3" customFormat="1" ht="21" thickBot="1" x14ac:dyDescent="0.25">
      <c r="A3" s="38" t="s">
        <v>43</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3" t="s">
        <v>47</v>
      </c>
      <c r="B37" s="43"/>
      <c r="C37" s="43"/>
      <c r="D37" s="43"/>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49</v>
      </c>
      <c r="C1" s="35"/>
      <c r="D1" s="35"/>
    </row>
    <row r="2" spans="1:6" s="3" customFormat="1" ht="27" customHeight="1" x14ac:dyDescent="0.2">
      <c r="A2" s="34"/>
      <c r="B2" s="36" t="s">
        <v>51</v>
      </c>
      <c r="C2" s="37"/>
      <c r="D2" s="37"/>
    </row>
    <row r="3" spans="1:6" s="3" customFormat="1" ht="21" thickBot="1" x14ac:dyDescent="0.25">
      <c r="A3" s="38" t="s">
        <v>50</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4" t="s">
        <v>52</v>
      </c>
      <c r="B37" s="45"/>
      <c r="C37" s="45"/>
      <c r="D37" s="45"/>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53</v>
      </c>
      <c r="C1" s="35"/>
      <c r="D1" s="35"/>
    </row>
    <row r="2" spans="1:6" s="3" customFormat="1" ht="27" customHeight="1" x14ac:dyDescent="0.2">
      <c r="A2" s="34"/>
      <c r="B2" s="36" t="s">
        <v>55</v>
      </c>
      <c r="C2" s="37"/>
      <c r="D2" s="37"/>
    </row>
    <row r="3" spans="1:6" s="3" customFormat="1" ht="21" thickBot="1" x14ac:dyDescent="0.25">
      <c r="A3" s="38" t="s">
        <v>54</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3" t="s">
        <v>56</v>
      </c>
      <c r="B38" s="44"/>
      <c r="C38" s="44"/>
      <c r="D38" s="44"/>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60</v>
      </c>
      <c r="C1" s="35"/>
      <c r="D1" s="35"/>
    </row>
    <row r="2" spans="1:6" s="3" customFormat="1" ht="27" customHeight="1" x14ac:dyDescent="0.2">
      <c r="A2" s="34"/>
      <c r="B2" s="36" t="s">
        <v>61</v>
      </c>
      <c r="C2" s="37"/>
      <c r="D2" s="37"/>
    </row>
    <row r="3" spans="1:6" s="3" customFormat="1" ht="21" thickBot="1" x14ac:dyDescent="0.25">
      <c r="A3" s="38" t="s">
        <v>59</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62</v>
      </c>
      <c r="C1" s="35"/>
      <c r="D1" s="35"/>
    </row>
    <row r="2" spans="1:6" s="3" customFormat="1" ht="27" customHeight="1" x14ac:dyDescent="0.2">
      <c r="A2" s="34"/>
      <c r="B2" s="36" t="s">
        <v>64</v>
      </c>
      <c r="C2" s="37"/>
      <c r="D2" s="37"/>
    </row>
    <row r="3" spans="1:6" s="3" customFormat="1" ht="21" thickBot="1" x14ac:dyDescent="0.25">
      <c r="A3" s="38" t="s">
        <v>63</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65</v>
      </c>
      <c r="C1" s="35"/>
      <c r="D1" s="35"/>
    </row>
    <row r="2" spans="1:6" s="3" customFormat="1" ht="27" customHeight="1" x14ac:dyDescent="0.2">
      <c r="A2" s="34"/>
      <c r="B2" s="46" t="s">
        <v>67</v>
      </c>
      <c r="C2" s="47"/>
      <c r="D2" s="47"/>
    </row>
    <row r="3" spans="1:6" s="3" customFormat="1" ht="21" thickBot="1" x14ac:dyDescent="0.25">
      <c r="A3" s="38" t="s">
        <v>66</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69</v>
      </c>
      <c r="C1" s="35"/>
      <c r="D1" s="35"/>
    </row>
    <row r="2" spans="1:6" s="3" customFormat="1" ht="27" customHeight="1" x14ac:dyDescent="0.2">
      <c r="A2" s="34"/>
      <c r="B2" s="46" t="s">
        <v>67</v>
      </c>
      <c r="C2" s="47"/>
      <c r="D2" s="47"/>
    </row>
    <row r="3" spans="1:6" s="3" customFormat="1" ht="21" thickBot="1" x14ac:dyDescent="0.25">
      <c r="A3" s="38" t="s">
        <v>68</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8" sqref="F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70</v>
      </c>
      <c r="C1" s="35"/>
      <c r="D1" s="35"/>
    </row>
    <row r="2" spans="1:6" s="3" customFormat="1" ht="27" customHeight="1" x14ac:dyDescent="0.2">
      <c r="A2" s="34"/>
      <c r="B2" s="46" t="s">
        <v>67</v>
      </c>
      <c r="C2" s="47"/>
      <c r="D2" s="47"/>
    </row>
    <row r="3" spans="1:6" s="3" customFormat="1" ht="21" thickBot="1" x14ac:dyDescent="0.25">
      <c r="A3" s="38" t="s">
        <v>71</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525258.0565775201</v>
      </c>
      <c r="C6" s="14">
        <v>741169.56060918001</v>
      </c>
      <c r="D6" s="14">
        <v>141.10579577560364</v>
      </c>
      <c r="E6" s="4"/>
      <c r="F6" s="4"/>
    </row>
    <row r="7" spans="1:6" x14ac:dyDescent="0.2">
      <c r="A7" s="29" t="s">
        <v>33</v>
      </c>
      <c r="B7" s="15">
        <v>98415.513330889997</v>
      </c>
      <c r="C7" s="15">
        <v>131892.73094879001</v>
      </c>
      <c r="D7" s="15">
        <v>134.01619976857086</v>
      </c>
      <c r="E7" s="4"/>
      <c r="F7" s="4"/>
    </row>
    <row r="8" spans="1:6" x14ac:dyDescent="0.2">
      <c r="A8" s="28" t="s">
        <v>4</v>
      </c>
      <c r="B8" s="9">
        <v>40037.82808918001</v>
      </c>
      <c r="C8" s="9">
        <v>53085.564935429989</v>
      </c>
      <c r="D8" s="15">
        <v>132.5885230766952</v>
      </c>
      <c r="E8" s="4"/>
      <c r="F8" s="4"/>
    </row>
    <row r="9" spans="1:6" x14ac:dyDescent="0.2">
      <c r="A9" s="29" t="s">
        <v>23</v>
      </c>
      <c r="B9" s="9">
        <v>26948.527262969998</v>
      </c>
      <c r="C9" s="9">
        <v>36886.71704897</v>
      </c>
      <c r="D9" s="15">
        <v>136.87841524332975</v>
      </c>
      <c r="E9" s="4"/>
      <c r="F9" s="4"/>
    </row>
    <row r="10" spans="1:6" x14ac:dyDescent="0.2">
      <c r="A10" s="28" t="s">
        <v>32</v>
      </c>
      <c r="B10" s="9">
        <v>39653.234227959998</v>
      </c>
      <c r="C10" s="9">
        <v>48970.413815660002</v>
      </c>
      <c r="D10" s="15">
        <v>123.49664477337978</v>
      </c>
      <c r="E10" s="4"/>
      <c r="F10" s="4"/>
    </row>
    <row r="11" spans="1:6" x14ac:dyDescent="0.2">
      <c r="A11" s="28" t="s">
        <v>22</v>
      </c>
      <c r="B11" s="9">
        <v>25405.276545230001</v>
      </c>
      <c r="C11" s="9">
        <v>32331.714515640004</v>
      </c>
      <c r="D11" s="15">
        <v>127.26377710582521</v>
      </c>
      <c r="E11" s="4"/>
      <c r="F11" s="4"/>
    </row>
    <row r="12" spans="1:6" x14ac:dyDescent="0.2">
      <c r="A12" s="28" t="s">
        <v>27</v>
      </c>
      <c r="B12" s="9">
        <v>168439.96472666998</v>
      </c>
      <c r="C12" s="9">
        <v>223935.46451104002</v>
      </c>
      <c r="D12" s="15">
        <v>132.94675338742999</v>
      </c>
      <c r="E12" s="4"/>
      <c r="F12" s="4"/>
    </row>
    <row r="13" spans="1:6" ht="30" x14ac:dyDescent="0.2">
      <c r="A13" s="28" t="s">
        <v>28</v>
      </c>
      <c r="B13" s="9">
        <v>40115.770421680005</v>
      </c>
      <c r="C13" s="9">
        <v>47143.583061929996</v>
      </c>
      <c r="D13" s="15">
        <v>117.51882754930692</v>
      </c>
      <c r="E13" s="4"/>
      <c r="F13" s="4"/>
    </row>
    <row r="14" spans="1:6" x14ac:dyDescent="0.2">
      <c r="A14" s="30" t="s">
        <v>29</v>
      </c>
      <c r="B14" s="9">
        <v>0</v>
      </c>
      <c r="C14" s="9">
        <v>0</v>
      </c>
      <c r="D14" s="15"/>
      <c r="E14" s="4"/>
      <c r="F14" s="4"/>
    </row>
    <row r="15" spans="1:6" x14ac:dyDescent="0.2">
      <c r="A15" s="30" t="s">
        <v>30</v>
      </c>
      <c r="B15" s="15">
        <v>103855.69121217998</v>
      </c>
      <c r="C15" s="15">
        <v>134712.97348700001</v>
      </c>
      <c r="D15" s="15">
        <v>129.71169120792598</v>
      </c>
      <c r="E15" s="4"/>
      <c r="F15" s="4"/>
    </row>
    <row r="16" spans="1:6" x14ac:dyDescent="0.2">
      <c r="A16" s="30" t="s">
        <v>5</v>
      </c>
      <c r="B16" s="15">
        <v>-63739.9207905</v>
      </c>
      <c r="C16" s="15">
        <v>-87569.390425070014</v>
      </c>
      <c r="D16" s="15">
        <v>137.38547105022704</v>
      </c>
      <c r="E16" s="4"/>
      <c r="F16" s="4"/>
    </row>
    <row r="17" spans="1:7" x14ac:dyDescent="0.2">
      <c r="A17" s="28" t="s">
        <v>31</v>
      </c>
      <c r="B17" s="15">
        <v>128324.19430498999</v>
      </c>
      <c r="C17" s="15">
        <v>176791.88144911002</v>
      </c>
      <c r="D17" s="15">
        <v>137.76971864629533</v>
      </c>
      <c r="E17" s="4"/>
      <c r="F17" s="4"/>
    </row>
    <row r="18" spans="1:7" x14ac:dyDescent="0.2">
      <c r="A18" s="28" t="s">
        <v>24</v>
      </c>
      <c r="B18" s="24">
        <v>17700.477676029997</v>
      </c>
      <c r="C18" s="24">
        <v>19930.765161020005</v>
      </c>
      <c r="D18" s="15">
        <v>112.60015422075453</v>
      </c>
      <c r="E18" s="4"/>
      <c r="F18" s="4"/>
    </row>
    <row r="19" spans="1:7" s="16" customFormat="1" ht="13.5" customHeight="1" x14ac:dyDescent="0.25">
      <c r="A19" s="29" t="s">
        <v>6</v>
      </c>
      <c r="B19" s="15">
        <v>14267.950135749998</v>
      </c>
      <c r="C19" s="15">
        <v>17020.979178400001</v>
      </c>
      <c r="D19" s="15">
        <v>119.29519669228428</v>
      </c>
      <c r="E19" s="4"/>
      <c r="F19" s="4"/>
    </row>
    <row r="20" spans="1:7" x14ac:dyDescent="0.2">
      <c r="A20" s="29" t="s">
        <v>7</v>
      </c>
      <c r="B20" s="15">
        <v>35414.498175240005</v>
      </c>
      <c r="C20" s="15">
        <v>37592.952953920001</v>
      </c>
      <c r="D20" s="15">
        <v>106.15130777203292</v>
      </c>
      <c r="E20" s="4"/>
      <c r="F20" s="7"/>
      <c r="G20" s="2"/>
    </row>
    <row r="21" spans="1:7" ht="45" x14ac:dyDescent="0.2">
      <c r="A21" s="29" t="s">
        <v>58</v>
      </c>
      <c r="B21" s="15">
        <v>0.1491932</v>
      </c>
      <c r="C21" s="15">
        <v>29667.157249749998</v>
      </c>
      <c r="D21" s="15" t="s">
        <v>0</v>
      </c>
      <c r="E21" s="4"/>
      <c r="F21" s="7"/>
      <c r="G21" s="2"/>
    </row>
    <row r="22" spans="1:7" s="18" customFormat="1" ht="18" x14ac:dyDescent="0.25">
      <c r="A22" s="27" t="s">
        <v>8</v>
      </c>
      <c r="B22" s="21">
        <v>556683.20501600998</v>
      </c>
      <c r="C22" s="21">
        <v>699633.4992798001</v>
      </c>
      <c r="D22" s="21">
        <v>125.67893066931649</v>
      </c>
      <c r="E22" s="4"/>
      <c r="F22" s="7"/>
      <c r="G22" s="7"/>
    </row>
    <row r="23" spans="1:7" s="6" customFormat="1" ht="17.25" customHeight="1" x14ac:dyDescent="0.2">
      <c r="A23" s="28" t="s">
        <v>9</v>
      </c>
      <c r="B23" s="9">
        <v>24139.031616580003</v>
      </c>
      <c r="C23" s="9">
        <v>36248.507280319987</v>
      </c>
      <c r="D23" s="15">
        <v>150.16554042467277</v>
      </c>
      <c r="E23" s="4"/>
      <c r="F23" s="7"/>
    </row>
    <row r="24" spans="1:7" s="6" customFormat="1" x14ac:dyDescent="0.2">
      <c r="A24" s="28" t="s">
        <v>10</v>
      </c>
      <c r="B24" s="9">
        <v>76558.019032600001</v>
      </c>
      <c r="C24" s="9">
        <v>88371.065169460009</v>
      </c>
      <c r="D24" s="15">
        <v>115.43018783157093</v>
      </c>
      <c r="E24" s="4"/>
      <c r="F24" s="7"/>
    </row>
    <row r="25" spans="1:7" s="6" customFormat="1" x14ac:dyDescent="0.2">
      <c r="A25" s="28" t="s">
        <v>11</v>
      </c>
      <c r="B25" s="9">
        <v>40068.12987474</v>
      </c>
      <c r="C25" s="9">
        <v>45304.726145230001</v>
      </c>
      <c r="D25" s="20">
        <v>113.06923055021664</v>
      </c>
      <c r="E25" s="4"/>
      <c r="F25" s="7"/>
    </row>
    <row r="26" spans="1:7" s="6" customFormat="1" x14ac:dyDescent="0.2">
      <c r="A26" s="28" t="s">
        <v>12</v>
      </c>
      <c r="B26" s="9">
        <v>45247.49355983</v>
      </c>
      <c r="C26" s="9">
        <v>57148.399814120006</v>
      </c>
      <c r="D26" s="15">
        <v>126.30180219497382</v>
      </c>
      <c r="E26" s="4"/>
      <c r="F26" s="7"/>
    </row>
    <row r="27" spans="1:7" s="6" customFormat="1" x14ac:dyDescent="0.2">
      <c r="A27" s="28" t="s">
        <v>13</v>
      </c>
      <c r="B27" s="9">
        <v>35693.958910180001</v>
      </c>
      <c r="C27" s="9">
        <v>55468.316580170002</v>
      </c>
      <c r="D27" s="9">
        <v>155.39973226211762</v>
      </c>
      <c r="E27" s="4"/>
      <c r="F27" s="7"/>
    </row>
    <row r="28" spans="1:7" s="6" customFormat="1" x14ac:dyDescent="0.2">
      <c r="A28" s="28" t="s">
        <v>14</v>
      </c>
      <c r="B28" s="9">
        <v>3040.2849370899999</v>
      </c>
      <c r="C28" s="9">
        <v>3877.6950090500004</v>
      </c>
      <c r="D28" s="15">
        <v>127.54380228458209</v>
      </c>
      <c r="E28" s="4"/>
      <c r="F28" s="7"/>
    </row>
    <row r="29" spans="1:7" s="6" customFormat="1" x14ac:dyDescent="0.2">
      <c r="A29" s="28" t="s">
        <v>26</v>
      </c>
      <c r="B29" s="9">
        <v>9309.2617440600006</v>
      </c>
      <c r="C29" s="9">
        <v>13699.26163599</v>
      </c>
      <c r="D29" s="15">
        <v>147.15733656034695</v>
      </c>
      <c r="E29" s="4"/>
      <c r="F29" s="7"/>
    </row>
    <row r="30" spans="1:7" s="6" customFormat="1" x14ac:dyDescent="0.2">
      <c r="A30" s="28" t="s">
        <v>15</v>
      </c>
      <c r="B30" s="9">
        <v>46650.063214829999</v>
      </c>
      <c r="C30" s="9">
        <v>65976.656123759996</v>
      </c>
      <c r="D30" s="15">
        <v>141.42886756643472</v>
      </c>
      <c r="E30" s="4"/>
      <c r="F30" s="7"/>
    </row>
    <row r="31" spans="1:7" s="6" customFormat="1" x14ac:dyDescent="0.2">
      <c r="A31" s="28" t="s">
        <v>16</v>
      </c>
      <c r="B31" s="9">
        <v>11027.67937077</v>
      </c>
      <c r="C31" s="9">
        <v>15691.051065739999</v>
      </c>
      <c r="D31" s="15">
        <v>142.28787887441439</v>
      </c>
      <c r="E31" s="4"/>
      <c r="F31" s="7"/>
    </row>
    <row r="32" spans="1:7" s="6" customFormat="1" x14ac:dyDescent="0.2">
      <c r="A32" s="28" t="s">
        <v>17</v>
      </c>
      <c r="B32" s="9">
        <v>87508.257789370007</v>
      </c>
      <c r="C32" s="9">
        <v>120906.19978916</v>
      </c>
      <c r="D32" s="15">
        <v>138.16547471460115</v>
      </c>
      <c r="E32" s="4"/>
      <c r="F32" s="4"/>
    </row>
    <row r="33" spans="1:6" s="6" customFormat="1" x14ac:dyDescent="0.2">
      <c r="A33" s="28" t="s">
        <v>48</v>
      </c>
      <c r="B33" s="9">
        <v>177441.02496596001</v>
      </c>
      <c r="C33" s="9">
        <v>196941.62066679998</v>
      </c>
      <c r="D33" s="15">
        <v>110.98990253498644</v>
      </c>
      <c r="E33" s="4"/>
      <c r="F33" s="4"/>
    </row>
    <row r="34" spans="1:6" s="6" customFormat="1" ht="21.75" customHeight="1" x14ac:dyDescent="0.25">
      <c r="A34" s="27" t="s">
        <v>18</v>
      </c>
      <c r="B34" s="22">
        <v>267.63263709999956</v>
      </c>
      <c r="C34" s="22">
        <v>-119.78508530999989</v>
      </c>
      <c r="D34" s="8" t="s">
        <v>0</v>
      </c>
      <c r="E34" s="4"/>
      <c r="F34" s="4"/>
    </row>
    <row r="35" spans="1:6" ht="15" customHeight="1" x14ac:dyDescent="0.2">
      <c r="A35" s="29" t="s">
        <v>19</v>
      </c>
      <c r="B35" s="9">
        <v>4500.5914505999999</v>
      </c>
      <c r="C35" s="9">
        <v>4227.8078758000001</v>
      </c>
      <c r="D35" s="9" t="s">
        <v>0</v>
      </c>
      <c r="E35" s="4"/>
    </row>
    <row r="36" spans="1:6" ht="17.25" customHeight="1" x14ac:dyDescent="0.2">
      <c r="A36" s="29" t="s">
        <v>20</v>
      </c>
      <c r="B36" s="23">
        <v>-4232.9588135000004</v>
      </c>
      <c r="C36" s="23">
        <v>-4347.59296111</v>
      </c>
      <c r="D36" s="9" t="s">
        <v>0</v>
      </c>
      <c r="E36" s="4"/>
    </row>
    <row r="37" spans="1:6" ht="21.75" customHeight="1" thickBot="1" x14ac:dyDescent="0.25">
      <c r="A37" s="19" t="s">
        <v>25</v>
      </c>
      <c r="B37" s="25">
        <v>31692.781075589981</v>
      </c>
      <c r="C37" s="11">
        <v>-41655.846414689993</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31" activePane="bottomRight" state="frozen"/>
      <selection activeCell="A41" sqref="A41"/>
      <selection pane="topRight" activeCell="A41" sqref="A41"/>
      <selection pane="bottomLeft" activeCell="A41" sqref="A41"/>
      <selection pane="bottomRight" activeCell="G10" sqref="G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74</v>
      </c>
      <c r="C1" s="35"/>
      <c r="D1" s="35"/>
    </row>
    <row r="2" spans="1:6" s="3" customFormat="1" ht="27" customHeight="1" x14ac:dyDescent="0.2">
      <c r="A2" s="34"/>
      <c r="B2" s="48" t="s">
        <v>73</v>
      </c>
      <c r="C2" s="47"/>
      <c r="D2" s="47"/>
    </row>
    <row r="3" spans="1:6" s="3" customFormat="1" ht="21" thickBot="1" x14ac:dyDescent="0.25">
      <c r="A3" s="38" t="s">
        <v>72</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594917.21322727017</v>
      </c>
      <c r="C6" s="14">
        <v>824189.51783940999</v>
      </c>
      <c r="D6" s="14">
        <v>138.53852259012604</v>
      </c>
      <c r="E6" s="4"/>
      <c r="F6" s="4"/>
    </row>
    <row r="7" spans="1:6" x14ac:dyDescent="0.2">
      <c r="A7" s="29" t="s">
        <v>33</v>
      </c>
      <c r="B7" s="15">
        <v>110354.51539257998</v>
      </c>
      <c r="C7" s="15">
        <v>148030.33820569998</v>
      </c>
      <c r="D7" s="15">
        <v>134.14071701469612</v>
      </c>
      <c r="E7" s="4"/>
      <c r="F7" s="4"/>
    </row>
    <row r="8" spans="1:6" x14ac:dyDescent="0.2">
      <c r="A8" s="28" t="s">
        <v>4</v>
      </c>
      <c r="B8" s="9">
        <v>40959.782485219999</v>
      </c>
      <c r="C8" s="9">
        <v>54577.519231630002</v>
      </c>
      <c r="D8" s="15">
        <v>133.24660415695286</v>
      </c>
      <c r="E8" s="4"/>
      <c r="F8" s="4"/>
    </row>
    <row r="9" spans="1:6" x14ac:dyDescent="0.2">
      <c r="A9" s="29" t="s">
        <v>23</v>
      </c>
      <c r="B9" s="9">
        <v>29559.634455399999</v>
      </c>
      <c r="C9" s="9">
        <v>38331.484257369993</v>
      </c>
      <c r="D9" s="15">
        <v>129.67509566197472</v>
      </c>
      <c r="E9" s="4"/>
      <c r="F9" s="4"/>
    </row>
    <row r="10" spans="1:6" x14ac:dyDescent="0.2">
      <c r="A10" s="28" t="s">
        <v>32</v>
      </c>
      <c r="B10" s="9">
        <v>44894.070683039994</v>
      </c>
      <c r="C10" s="9">
        <v>55419.92174623</v>
      </c>
      <c r="D10" s="15">
        <v>123.44597160169404</v>
      </c>
      <c r="E10" s="4"/>
      <c r="F10" s="4"/>
    </row>
    <row r="11" spans="1:6" x14ac:dyDescent="0.2">
      <c r="A11" s="28" t="s">
        <v>22</v>
      </c>
      <c r="B11" s="9">
        <v>28673.216152039997</v>
      </c>
      <c r="C11" s="9">
        <v>38568.705610020006</v>
      </c>
      <c r="D11" s="15">
        <v>134.51126446893537</v>
      </c>
      <c r="E11" s="4"/>
      <c r="F11" s="4"/>
    </row>
    <row r="12" spans="1:6" x14ac:dyDescent="0.2">
      <c r="A12" s="28" t="s">
        <v>27</v>
      </c>
      <c r="B12" s="9">
        <v>189360.91905381001</v>
      </c>
      <c r="C12" s="9">
        <v>253384.70442662999</v>
      </c>
      <c r="D12" s="15">
        <v>133.8104534413601</v>
      </c>
      <c r="E12" s="4"/>
      <c r="F12" s="4"/>
    </row>
    <row r="13" spans="1:6" ht="30" x14ac:dyDescent="0.2">
      <c r="A13" s="28" t="s">
        <v>28</v>
      </c>
      <c r="B13" s="9">
        <v>44217.805679810001</v>
      </c>
      <c r="C13" s="9">
        <v>52880.38328354001</v>
      </c>
      <c r="D13" s="15">
        <v>119.59069987881685</v>
      </c>
      <c r="E13" s="4"/>
      <c r="F13" s="4"/>
    </row>
    <row r="14" spans="1:6" x14ac:dyDescent="0.2">
      <c r="A14" s="30" t="s">
        <v>29</v>
      </c>
      <c r="B14" s="9">
        <v>0</v>
      </c>
      <c r="C14" s="9">
        <v>0</v>
      </c>
      <c r="D14" s="15"/>
      <c r="E14" s="4"/>
      <c r="F14" s="4"/>
    </row>
    <row r="15" spans="1:6" x14ac:dyDescent="0.2">
      <c r="A15" s="30" t="s">
        <v>30</v>
      </c>
      <c r="B15" s="15">
        <v>116553.26102197</v>
      </c>
      <c r="C15" s="15">
        <v>150179.65337727999</v>
      </c>
      <c r="D15" s="15">
        <v>128.85066626232918</v>
      </c>
      <c r="E15" s="4"/>
      <c r="F15" s="4"/>
    </row>
    <row r="16" spans="1:6" x14ac:dyDescent="0.2">
      <c r="A16" s="30" t="s">
        <v>5</v>
      </c>
      <c r="B16" s="15">
        <v>-72335.455342159999</v>
      </c>
      <c r="C16" s="15">
        <v>-97299.270093740008</v>
      </c>
      <c r="D16" s="15">
        <v>134.51117385450411</v>
      </c>
      <c r="E16" s="4"/>
      <c r="F16" s="4"/>
    </row>
    <row r="17" spans="1:7" x14ac:dyDescent="0.2">
      <c r="A17" s="28" t="s">
        <v>31</v>
      </c>
      <c r="B17" s="15">
        <v>145143.11337400001</v>
      </c>
      <c r="C17" s="15">
        <v>200504.32114309</v>
      </c>
      <c r="D17" s="15">
        <v>138.14249707213943</v>
      </c>
      <c r="E17" s="4"/>
      <c r="F17" s="4"/>
    </row>
    <row r="18" spans="1:7" x14ac:dyDescent="0.2">
      <c r="A18" s="28" t="s">
        <v>24</v>
      </c>
      <c r="B18" s="24">
        <v>19370.530643210001</v>
      </c>
      <c r="C18" s="24">
        <v>22105.730401299999</v>
      </c>
      <c r="D18" s="15">
        <v>114.12041728990413</v>
      </c>
      <c r="E18" s="4"/>
      <c r="F18" s="4"/>
    </row>
    <row r="19" spans="1:7" s="16" customFormat="1" ht="13.5" customHeight="1" x14ac:dyDescent="0.25">
      <c r="A19" s="29" t="s">
        <v>6</v>
      </c>
      <c r="B19" s="15">
        <v>16114.790158489999</v>
      </c>
      <c r="C19" s="15">
        <v>19302.072804250005</v>
      </c>
      <c r="D19" s="15">
        <v>119.77861712385254</v>
      </c>
      <c r="E19" s="4"/>
      <c r="F19" s="4"/>
    </row>
    <row r="20" spans="1:7" x14ac:dyDescent="0.2">
      <c r="A20" s="29" t="s">
        <v>7</v>
      </c>
      <c r="B20" s="15">
        <v>38595.081792299992</v>
      </c>
      <c r="C20" s="15">
        <v>41508.490800400003</v>
      </c>
      <c r="D20" s="15">
        <v>107.54865354031004</v>
      </c>
      <c r="E20" s="4"/>
      <c r="F20" s="7"/>
      <c r="G20" s="2"/>
    </row>
    <row r="21" spans="1:7" ht="45" x14ac:dyDescent="0.2">
      <c r="A21" s="29" t="s">
        <v>58</v>
      </c>
      <c r="B21" s="15">
        <v>0.1632324</v>
      </c>
      <c r="C21" s="15">
        <v>29667.164298250002</v>
      </c>
      <c r="D21" s="15" t="s">
        <v>0</v>
      </c>
      <c r="E21" s="4"/>
      <c r="F21" s="7"/>
      <c r="G21" s="2"/>
    </row>
    <row r="22" spans="1:7" s="18" customFormat="1" ht="18" x14ac:dyDescent="0.25">
      <c r="A22" s="27" t="s">
        <v>8</v>
      </c>
      <c r="B22" s="21">
        <v>621177.13621292007</v>
      </c>
      <c r="C22" s="21">
        <v>792927.26969880005</v>
      </c>
      <c r="D22" s="21">
        <v>127.64913958890615</v>
      </c>
      <c r="E22" s="4"/>
      <c r="F22" s="7"/>
      <c r="G22" s="7"/>
    </row>
    <row r="23" spans="1:7" s="6" customFormat="1" ht="17.25" customHeight="1" x14ac:dyDescent="0.2">
      <c r="A23" s="28" t="s">
        <v>9</v>
      </c>
      <c r="B23" s="9">
        <v>27523.903488610013</v>
      </c>
      <c r="C23" s="9">
        <v>41171.950385650009</v>
      </c>
      <c r="D23" s="15">
        <v>149.58616027224429</v>
      </c>
      <c r="E23" s="4"/>
      <c r="F23" s="7"/>
    </row>
    <row r="24" spans="1:7" s="6" customFormat="1" x14ac:dyDescent="0.2">
      <c r="A24" s="28" t="s">
        <v>10</v>
      </c>
      <c r="B24" s="9">
        <v>82765.349288289988</v>
      </c>
      <c r="C24" s="9">
        <v>100536.95110484</v>
      </c>
      <c r="D24" s="15">
        <v>121.4722730821175</v>
      </c>
      <c r="E24" s="4"/>
      <c r="F24" s="7"/>
    </row>
    <row r="25" spans="1:7" s="6" customFormat="1" x14ac:dyDescent="0.2">
      <c r="A25" s="28" t="s">
        <v>11</v>
      </c>
      <c r="B25" s="9">
        <v>44773.684400059996</v>
      </c>
      <c r="C25" s="9">
        <v>51431.562467019998</v>
      </c>
      <c r="D25" s="20">
        <v>114.87006967635453</v>
      </c>
      <c r="E25" s="4"/>
      <c r="F25" s="7"/>
    </row>
    <row r="26" spans="1:7" s="6" customFormat="1" x14ac:dyDescent="0.2">
      <c r="A26" s="28" t="s">
        <v>12</v>
      </c>
      <c r="B26" s="9">
        <v>51008.238507949995</v>
      </c>
      <c r="C26" s="9">
        <v>64589.598087809994</v>
      </c>
      <c r="D26" s="15">
        <v>126.6258157057183</v>
      </c>
      <c r="E26" s="4"/>
      <c r="F26" s="7"/>
    </row>
    <row r="27" spans="1:7" s="6" customFormat="1" x14ac:dyDescent="0.2">
      <c r="A27" s="28" t="s">
        <v>13</v>
      </c>
      <c r="B27" s="9">
        <v>41279.509534149998</v>
      </c>
      <c r="C27" s="9">
        <v>65200.40128038</v>
      </c>
      <c r="D27" s="9">
        <v>157.94858518471631</v>
      </c>
      <c r="E27" s="4"/>
      <c r="F27" s="7"/>
    </row>
    <row r="28" spans="1:7" s="6" customFormat="1" x14ac:dyDescent="0.2">
      <c r="A28" s="28" t="s">
        <v>14</v>
      </c>
      <c r="B28" s="9">
        <v>3446.3902160399998</v>
      </c>
      <c r="C28" s="9">
        <v>4457.9001205900004</v>
      </c>
      <c r="D28" s="15">
        <v>129.34983681889202</v>
      </c>
      <c r="E28" s="4"/>
      <c r="F28" s="7"/>
    </row>
    <row r="29" spans="1:7" s="6" customFormat="1" x14ac:dyDescent="0.2">
      <c r="A29" s="28" t="s">
        <v>26</v>
      </c>
      <c r="B29" s="9">
        <v>11064.35464999</v>
      </c>
      <c r="C29" s="9">
        <v>15834.88315657</v>
      </c>
      <c r="D29" s="15">
        <v>143.11619301342904</v>
      </c>
      <c r="E29" s="4"/>
      <c r="F29" s="7"/>
    </row>
    <row r="30" spans="1:7" s="6" customFormat="1" x14ac:dyDescent="0.2">
      <c r="A30" s="28" t="s">
        <v>15</v>
      </c>
      <c r="B30" s="9">
        <v>52447.833989639999</v>
      </c>
      <c r="C30" s="9">
        <v>75010.573229789996</v>
      </c>
      <c r="D30" s="15">
        <v>143.01939188681615</v>
      </c>
      <c r="E30" s="4"/>
      <c r="F30" s="7"/>
    </row>
    <row r="31" spans="1:7" s="6" customFormat="1" x14ac:dyDescent="0.2">
      <c r="A31" s="28" t="s">
        <v>16</v>
      </c>
      <c r="B31" s="9">
        <v>12310.74320585</v>
      </c>
      <c r="C31" s="9">
        <v>17621.969183680001</v>
      </c>
      <c r="D31" s="15">
        <v>143.14301654270665</v>
      </c>
      <c r="E31" s="4"/>
      <c r="F31" s="7"/>
    </row>
    <row r="32" spans="1:7" s="6" customFormat="1" x14ac:dyDescent="0.2">
      <c r="A32" s="28" t="s">
        <v>17</v>
      </c>
      <c r="B32" s="9">
        <v>97569.233764759992</v>
      </c>
      <c r="C32" s="9">
        <v>135502.79285024002</v>
      </c>
      <c r="D32" s="15">
        <v>138.87860714058496</v>
      </c>
      <c r="E32" s="4"/>
      <c r="F32" s="4"/>
    </row>
    <row r="33" spans="1:6" s="6" customFormat="1" x14ac:dyDescent="0.2">
      <c r="A33" s="28" t="s">
        <v>48</v>
      </c>
      <c r="B33" s="9">
        <v>196987.89516757999</v>
      </c>
      <c r="C33" s="9">
        <v>221568.68783223</v>
      </c>
      <c r="D33" s="15">
        <v>112.47832646962334</v>
      </c>
      <c r="E33" s="4"/>
      <c r="F33" s="4"/>
    </row>
    <row r="34" spans="1:6" s="6" customFormat="1" ht="21.75" customHeight="1" x14ac:dyDescent="0.25">
      <c r="A34" s="27" t="s">
        <v>18</v>
      </c>
      <c r="B34" s="22">
        <v>606.03499363999981</v>
      </c>
      <c r="C34" s="22">
        <v>30.041945080000005</v>
      </c>
      <c r="D34" s="8" t="s">
        <v>0</v>
      </c>
      <c r="E34" s="4"/>
      <c r="F34" s="4"/>
    </row>
    <row r="35" spans="1:6" ht="15" customHeight="1" x14ac:dyDescent="0.2">
      <c r="A35" s="29" t="s">
        <v>19</v>
      </c>
      <c r="B35" s="9">
        <v>5125.0959452099996</v>
      </c>
      <c r="C35" s="9">
        <v>4723.0936827200003</v>
      </c>
      <c r="D35" s="9" t="s">
        <v>0</v>
      </c>
      <c r="E35" s="4"/>
    </row>
    <row r="36" spans="1:6" ht="17.25" customHeight="1" x14ac:dyDescent="0.2">
      <c r="A36" s="29" t="s">
        <v>20</v>
      </c>
      <c r="B36" s="23">
        <v>-4519.0609515699998</v>
      </c>
      <c r="C36" s="23">
        <v>-4693.0517376400003</v>
      </c>
      <c r="D36" s="9" t="s">
        <v>0</v>
      </c>
      <c r="E36" s="4"/>
    </row>
    <row r="37" spans="1:6" ht="21.75" customHeight="1" thickBot="1" x14ac:dyDescent="0.25">
      <c r="A37" s="19" t="s">
        <v>25</v>
      </c>
      <c r="B37" s="25">
        <v>26865.957979289993</v>
      </c>
      <c r="C37" s="11">
        <v>-31232.206195530001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75</v>
      </c>
      <c r="C1" s="35"/>
      <c r="D1" s="35"/>
    </row>
    <row r="2" spans="1:6" s="3" customFormat="1" ht="27" customHeight="1" x14ac:dyDescent="0.2">
      <c r="A2" s="34"/>
      <c r="B2" s="48" t="s">
        <v>77</v>
      </c>
      <c r="C2" s="47"/>
      <c r="D2" s="47"/>
    </row>
    <row r="3" spans="1:6" s="3" customFormat="1" ht="21" thickBot="1" x14ac:dyDescent="0.25">
      <c r="A3" s="38" t="s">
        <v>76</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692032.6026349297</v>
      </c>
      <c r="C6" s="14">
        <v>924500.90470828</v>
      </c>
      <c r="D6" s="14">
        <v>133.59210262467721</v>
      </c>
      <c r="E6" s="4"/>
      <c r="F6" s="4"/>
    </row>
    <row r="7" spans="1:6" x14ac:dyDescent="0.2">
      <c r="A7" s="29" t="s">
        <v>33</v>
      </c>
      <c r="B7" s="15">
        <v>122690.88540220002</v>
      </c>
      <c r="C7" s="15">
        <v>164631.56519083001</v>
      </c>
      <c r="D7" s="15">
        <v>134.1840224325889</v>
      </c>
      <c r="E7" s="4"/>
      <c r="F7" s="4"/>
    </row>
    <row r="8" spans="1:6" x14ac:dyDescent="0.2">
      <c r="A8" s="28" t="s">
        <v>4</v>
      </c>
      <c r="B8" s="9">
        <v>52584.843584319991</v>
      </c>
      <c r="C8" s="9">
        <v>70507.965104639996</v>
      </c>
      <c r="D8" s="15">
        <v>134.08419669743853</v>
      </c>
      <c r="E8" s="4"/>
      <c r="F8" s="4"/>
    </row>
    <row r="9" spans="1:6" x14ac:dyDescent="0.2">
      <c r="A9" s="29" t="s">
        <v>23</v>
      </c>
      <c r="B9" s="9">
        <v>33726.491223540004</v>
      </c>
      <c r="C9" s="9">
        <v>40377.015499189998</v>
      </c>
      <c r="D9" s="15">
        <v>119.71899250227412</v>
      </c>
      <c r="E9" s="4"/>
      <c r="F9" s="4"/>
    </row>
    <row r="10" spans="1:6" x14ac:dyDescent="0.2">
      <c r="A10" s="28" t="s">
        <v>32</v>
      </c>
      <c r="B10" s="9">
        <v>50038.605311189996</v>
      </c>
      <c r="C10" s="9">
        <v>61813.424181790011</v>
      </c>
      <c r="D10" s="15">
        <v>123.53146894757046</v>
      </c>
      <c r="E10" s="4"/>
      <c r="F10" s="4"/>
    </row>
    <row r="11" spans="1:6" x14ac:dyDescent="0.2">
      <c r="A11" s="28" t="s">
        <v>22</v>
      </c>
      <c r="B11" s="9">
        <v>31820.625130689998</v>
      </c>
      <c r="C11" s="9">
        <v>43570.278587709996</v>
      </c>
      <c r="D11" s="15">
        <v>136.92464685644353</v>
      </c>
      <c r="E11" s="4"/>
      <c r="F11" s="4"/>
    </row>
    <row r="12" spans="1:6" x14ac:dyDescent="0.2">
      <c r="A12" s="28" t="s">
        <v>27</v>
      </c>
      <c r="B12" s="9">
        <v>215800.29734285001</v>
      </c>
      <c r="C12" s="9">
        <v>283109.59472155006</v>
      </c>
      <c r="D12" s="15">
        <v>131.19054895080299</v>
      </c>
      <c r="E12" s="4"/>
      <c r="F12" s="4"/>
    </row>
    <row r="13" spans="1:6" ht="30" x14ac:dyDescent="0.2">
      <c r="A13" s="28" t="s">
        <v>28</v>
      </c>
      <c r="B13" s="9">
        <v>53399.890900329985</v>
      </c>
      <c r="C13" s="9">
        <v>57882.304856180024</v>
      </c>
      <c r="D13" s="15">
        <v>108.39405077477852</v>
      </c>
      <c r="E13" s="4"/>
      <c r="F13" s="4"/>
    </row>
    <row r="14" spans="1:6" x14ac:dyDescent="0.2">
      <c r="A14" s="30" t="s">
        <v>29</v>
      </c>
      <c r="B14" s="9">
        <v>0</v>
      </c>
      <c r="C14" s="9">
        <v>0</v>
      </c>
      <c r="D14" s="15"/>
      <c r="E14" s="4"/>
      <c r="F14" s="4"/>
    </row>
    <row r="15" spans="1:6" x14ac:dyDescent="0.2">
      <c r="A15" s="30" t="s">
        <v>30</v>
      </c>
      <c r="B15" s="15">
        <v>131845.58613993</v>
      </c>
      <c r="C15" s="15">
        <v>166603.08573946002</v>
      </c>
      <c r="D15" s="15">
        <v>126.36227773498712</v>
      </c>
      <c r="E15" s="4"/>
      <c r="F15" s="4"/>
    </row>
    <row r="16" spans="1:6" x14ac:dyDescent="0.2">
      <c r="A16" s="30" t="s">
        <v>5</v>
      </c>
      <c r="B16" s="15">
        <v>-78445.695239600012</v>
      </c>
      <c r="C16" s="15">
        <v>-108720.78088327999</v>
      </c>
      <c r="D16" s="15">
        <v>138.59368643646985</v>
      </c>
      <c r="E16" s="4"/>
      <c r="F16" s="4"/>
    </row>
    <row r="17" spans="1:7" x14ac:dyDescent="0.2">
      <c r="A17" s="28" t="s">
        <v>31</v>
      </c>
      <c r="B17" s="15">
        <v>162400.40644252003</v>
      </c>
      <c r="C17" s="15">
        <v>225227.28986537</v>
      </c>
      <c r="D17" s="15">
        <v>138.68640774928534</v>
      </c>
      <c r="E17" s="4"/>
      <c r="F17" s="4"/>
    </row>
    <row r="18" spans="1:7" x14ac:dyDescent="0.2">
      <c r="A18" s="28" t="s">
        <v>24</v>
      </c>
      <c r="B18" s="24">
        <v>21329.93120798</v>
      </c>
      <c r="C18" s="24">
        <v>24199.193637440003</v>
      </c>
      <c r="D18" s="15">
        <v>113.45181286091794</v>
      </c>
      <c r="E18" s="4"/>
      <c r="F18" s="4"/>
    </row>
    <row r="19" spans="1:7" s="16" customFormat="1" ht="13.5" customHeight="1" x14ac:dyDescent="0.25">
      <c r="A19" s="29" t="s">
        <v>6</v>
      </c>
      <c r="B19" s="15">
        <v>17980.011441679999</v>
      </c>
      <c r="C19" s="15">
        <v>21563.05549807</v>
      </c>
      <c r="D19" s="15">
        <v>119.92792979032284</v>
      </c>
      <c r="E19" s="4"/>
      <c r="F19" s="4"/>
    </row>
    <row r="20" spans="1:7" x14ac:dyDescent="0.2">
      <c r="A20" s="29" t="s">
        <v>7</v>
      </c>
      <c r="B20" s="15">
        <v>42830.708480590001</v>
      </c>
      <c r="C20" s="15">
        <v>45884.950492930002</v>
      </c>
      <c r="D20" s="15">
        <v>107.13096308860761</v>
      </c>
      <c r="E20" s="4"/>
      <c r="F20" s="7"/>
      <c r="G20" s="2"/>
    </row>
    <row r="21" spans="1:7" ht="45" x14ac:dyDescent="0.2">
      <c r="A21" s="29" t="s">
        <v>58</v>
      </c>
      <c r="B21" s="15">
        <v>0.16469903</v>
      </c>
      <c r="C21" s="15">
        <v>29667.2029975</v>
      </c>
      <c r="D21" s="15" t="s">
        <v>0</v>
      </c>
      <c r="E21" s="4"/>
      <c r="F21" s="7"/>
      <c r="G21" s="2"/>
    </row>
    <row r="22" spans="1:7" s="18" customFormat="1" ht="18" x14ac:dyDescent="0.25">
      <c r="A22" s="27" t="s">
        <v>8</v>
      </c>
      <c r="B22" s="21">
        <v>701801.27197427</v>
      </c>
      <c r="C22" s="21">
        <v>891331.34937315993</v>
      </c>
      <c r="D22" s="21">
        <v>127.00623167377768</v>
      </c>
      <c r="E22" s="4"/>
      <c r="F22" s="7"/>
      <c r="G22" s="7"/>
    </row>
    <row r="23" spans="1:7" s="6" customFormat="1" ht="17.25" customHeight="1" x14ac:dyDescent="0.2">
      <c r="A23" s="28" t="s">
        <v>9</v>
      </c>
      <c r="B23" s="9">
        <v>31705.418198710006</v>
      </c>
      <c r="C23" s="9">
        <v>46577.436564299991</v>
      </c>
      <c r="D23" s="15">
        <v>146.90686706095894</v>
      </c>
      <c r="E23" s="4"/>
      <c r="F23" s="7"/>
    </row>
    <row r="24" spans="1:7" s="6" customFormat="1" x14ac:dyDescent="0.2">
      <c r="A24" s="28" t="s">
        <v>10</v>
      </c>
      <c r="B24" s="9">
        <v>90784.463355079992</v>
      </c>
      <c r="C24" s="9">
        <v>106468.9482866</v>
      </c>
      <c r="D24" s="15">
        <v>117.27661799373557</v>
      </c>
      <c r="E24" s="4"/>
      <c r="F24" s="7"/>
    </row>
    <row r="25" spans="1:7" s="6" customFormat="1" x14ac:dyDescent="0.2">
      <c r="A25" s="28" t="s">
        <v>11</v>
      </c>
      <c r="B25" s="9">
        <v>49606.358890430005</v>
      </c>
      <c r="C25" s="9">
        <v>59702.375008790012</v>
      </c>
      <c r="D25" s="20">
        <v>120.35226197645341</v>
      </c>
      <c r="E25" s="4"/>
      <c r="F25" s="7"/>
    </row>
    <row r="26" spans="1:7" s="6" customFormat="1" x14ac:dyDescent="0.2">
      <c r="A26" s="28" t="s">
        <v>12</v>
      </c>
      <c r="B26" s="9">
        <v>58518.585535099999</v>
      </c>
      <c r="C26" s="9">
        <v>73205.719200370004</v>
      </c>
      <c r="D26" s="15">
        <v>125.09823764701306</v>
      </c>
      <c r="E26" s="4"/>
      <c r="F26" s="7"/>
    </row>
    <row r="27" spans="1:7" s="6" customFormat="1" x14ac:dyDescent="0.2">
      <c r="A27" s="28" t="s">
        <v>13</v>
      </c>
      <c r="B27" s="9">
        <v>49478.671012910003</v>
      </c>
      <c r="C27" s="9">
        <v>77193.983142409998</v>
      </c>
      <c r="D27" s="9">
        <v>156.01466563697417</v>
      </c>
      <c r="E27" s="4"/>
      <c r="F27" s="7"/>
    </row>
    <row r="28" spans="1:7" s="6" customFormat="1" x14ac:dyDescent="0.2">
      <c r="A28" s="28" t="s">
        <v>14</v>
      </c>
      <c r="B28" s="9">
        <v>4089.0237571200005</v>
      </c>
      <c r="C28" s="9">
        <v>5256.8146171399994</v>
      </c>
      <c r="D28" s="15">
        <v>128.55916055725004</v>
      </c>
      <c r="E28" s="4"/>
      <c r="F28" s="7"/>
    </row>
    <row r="29" spans="1:7" s="6" customFormat="1" x14ac:dyDescent="0.2">
      <c r="A29" s="28" t="s">
        <v>26</v>
      </c>
      <c r="B29" s="9">
        <v>13466.009506440003</v>
      </c>
      <c r="C29" s="9">
        <v>20205.985899859999</v>
      </c>
      <c r="D29" s="15">
        <v>150.05177213187514</v>
      </c>
      <c r="E29" s="4"/>
      <c r="F29" s="7"/>
    </row>
    <row r="30" spans="1:7" s="6" customFormat="1" x14ac:dyDescent="0.2">
      <c r="A30" s="28" t="s">
        <v>15</v>
      </c>
      <c r="B30" s="9">
        <v>61520.791234560005</v>
      </c>
      <c r="C30" s="9">
        <v>84629.335787799981</v>
      </c>
      <c r="D30" s="15">
        <v>137.56217059227043</v>
      </c>
      <c r="E30" s="4"/>
      <c r="F30" s="7"/>
    </row>
    <row r="31" spans="1:7" s="6" customFormat="1" x14ac:dyDescent="0.2">
      <c r="A31" s="28" t="s">
        <v>16</v>
      </c>
      <c r="B31" s="9">
        <v>13894.76854198</v>
      </c>
      <c r="C31" s="9">
        <v>19842.556427330001</v>
      </c>
      <c r="D31" s="15">
        <v>142.80595151606926</v>
      </c>
      <c r="E31" s="4"/>
      <c r="F31" s="7"/>
    </row>
    <row r="32" spans="1:7" s="6" customFormat="1" x14ac:dyDescent="0.2">
      <c r="A32" s="28" t="s">
        <v>17</v>
      </c>
      <c r="B32" s="9">
        <v>109155.16531992001</v>
      </c>
      <c r="C32" s="9">
        <v>151669.09775253001</v>
      </c>
      <c r="D32" s="15">
        <v>138.94816366042508</v>
      </c>
      <c r="E32" s="4"/>
      <c r="F32" s="4"/>
    </row>
    <row r="33" spans="1:6" s="6" customFormat="1" x14ac:dyDescent="0.2">
      <c r="A33" s="28" t="s">
        <v>48</v>
      </c>
      <c r="B33" s="9">
        <v>219582.01662201999</v>
      </c>
      <c r="C33" s="9">
        <v>246579.09668603001</v>
      </c>
      <c r="D33" s="15">
        <v>112.29475914254023</v>
      </c>
      <c r="E33" s="4"/>
      <c r="F33" s="4"/>
    </row>
    <row r="34" spans="1:6" s="6" customFormat="1" ht="21.75" customHeight="1" x14ac:dyDescent="0.25">
      <c r="A34" s="27" t="s">
        <v>18</v>
      </c>
      <c r="B34" s="22">
        <v>219.03808755000045</v>
      </c>
      <c r="C34" s="22">
        <v>-747.26438948000123</v>
      </c>
      <c r="D34" s="8" t="s">
        <v>0</v>
      </c>
      <c r="E34" s="4"/>
      <c r="F34" s="4"/>
    </row>
    <row r="35" spans="1:6" ht="15" customHeight="1" x14ac:dyDescent="0.2">
      <c r="A35" s="29" t="s">
        <v>19</v>
      </c>
      <c r="B35" s="9">
        <v>5707.9314198100001</v>
      </c>
      <c r="C35" s="9">
        <v>5290.4296351199991</v>
      </c>
      <c r="D35" s="9" t="s">
        <v>0</v>
      </c>
      <c r="E35" s="4"/>
    </row>
    <row r="36" spans="1:6" ht="17.25" customHeight="1" x14ac:dyDescent="0.2">
      <c r="A36" s="29" t="s">
        <v>20</v>
      </c>
      <c r="B36" s="23">
        <v>-5488.8933322599996</v>
      </c>
      <c r="C36" s="23">
        <v>-6037.6940246000004</v>
      </c>
      <c r="D36" s="9" t="s">
        <v>0</v>
      </c>
      <c r="E36" s="4"/>
    </row>
    <row r="37" spans="1:6" ht="21.75" customHeight="1" thickBot="1" x14ac:dyDescent="0.25">
      <c r="A37" s="19" t="s">
        <v>25</v>
      </c>
      <c r="B37" s="25">
        <v>9987.8074268900145</v>
      </c>
      <c r="C37" s="11">
        <v>-33916.819724600013</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6" sqref="F2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4"/>
      <c r="B1" s="35" t="s">
        <v>78</v>
      </c>
      <c r="C1" s="35"/>
      <c r="D1" s="35"/>
    </row>
    <row r="2" spans="1:6" s="3" customFormat="1" ht="27" customHeight="1" x14ac:dyDescent="0.2">
      <c r="A2" s="34"/>
      <c r="B2" s="48" t="s">
        <v>77</v>
      </c>
      <c r="C2" s="47"/>
      <c r="D2" s="47"/>
    </row>
    <row r="3" spans="1:6" s="3" customFormat="1" ht="21" thickBot="1" x14ac:dyDescent="0.25">
      <c r="A3" s="38" t="s">
        <v>79</v>
      </c>
      <c r="B3" s="38"/>
      <c r="C3" s="38"/>
      <c r="D3" s="38"/>
    </row>
    <row r="4" spans="1:6" s="5" customFormat="1" ht="15.75" thickBot="1" x14ac:dyDescent="0.25">
      <c r="A4" s="39" t="s">
        <v>1</v>
      </c>
      <c r="B4" s="41" t="s">
        <v>21</v>
      </c>
      <c r="C4" s="42"/>
      <c r="D4" s="39" t="s">
        <v>2</v>
      </c>
      <c r="E4" s="4"/>
      <c r="F4" s="4"/>
    </row>
    <row r="5" spans="1:6" s="16" customFormat="1" ht="36" customHeight="1" thickBot="1" x14ac:dyDescent="0.3">
      <c r="A5" s="40"/>
      <c r="B5" s="12">
        <v>2016</v>
      </c>
      <c r="C5" s="13">
        <v>2017</v>
      </c>
      <c r="D5" s="40"/>
      <c r="E5" s="4"/>
      <c r="F5" s="4"/>
    </row>
    <row r="6" spans="1:6" s="6" customFormat="1" ht="18" x14ac:dyDescent="0.25">
      <c r="A6" s="26" t="s">
        <v>3</v>
      </c>
      <c r="B6" s="14">
        <v>782859.48495201988</v>
      </c>
      <c r="C6" s="14">
        <v>1016969.5081317301</v>
      </c>
      <c r="D6" s="14">
        <f>C6/B6*100</f>
        <v>129.90447553867966</v>
      </c>
      <c r="E6" s="4"/>
      <c r="F6" s="4"/>
    </row>
    <row r="7" spans="1:6" x14ac:dyDescent="0.2">
      <c r="A7" s="29" t="s">
        <v>33</v>
      </c>
      <c r="B7" s="15">
        <v>138781.78655011998</v>
      </c>
      <c r="C7" s="15">
        <v>185686.13159311001</v>
      </c>
      <c r="D7" s="15">
        <f t="shared" ref="D7:D20" si="0">C7/B7*100</f>
        <v>133.79719068975299</v>
      </c>
      <c r="E7" s="4"/>
      <c r="F7" s="4"/>
    </row>
    <row r="8" spans="1:6" x14ac:dyDescent="0.2">
      <c r="A8" s="28" t="s">
        <v>4</v>
      </c>
      <c r="B8" s="15">
        <v>60223.231489939993</v>
      </c>
      <c r="C8" s="15">
        <v>73396.802859589996</v>
      </c>
      <c r="D8" s="15">
        <f t="shared" si="0"/>
        <v>121.87456741149899</v>
      </c>
      <c r="E8" s="4"/>
      <c r="F8" s="4"/>
    </row>
    <row r="9" spans="1:6" x14ac:dyDescent="0.2">
      <c r="A9" s="29" t="s">
        <v>23</v>
      </c>
      <c r="B9" s="15">
        <v>40780.812593559996</v>
      </c>
      <c r="C9" s="15">
        <v>44978.652601769994</v>
      </c>
      <c r="D9" s="15">
        <f t="shared" si="0"/>
        <v>110.29366444962136</v>
      </c>
      <c r="E9" s="4"/>
      <c r="F9" s="4"/>
    </row>
    <row r="10" spans="1:6" x14ac:dyDescent="0.2">
      <c r="A10" s="28" t="s">
        <v>32</v>
      </c>
      <c r="B10" s="15">
        <v>55116.254665389992</v>
      </c>
      <c r="C10" s="15">
        <v>67774.169347120012</v>
      </c>
      <c r="D10" s="15">
        <f t="shared" si="0"/>
        <v>122.96584693313442</v>
      </c>
      <c r="E10" s="4"/>
      <c r="F10" s="4"/>
    </row>
    <row r="11" spans="1:6" x14ac:dyDescent="0.2">
      <c r="A11" s="28" t="s">
        <v>22</v>
      </c>
      <c r="B11" s="15">
        <v>35006.220517019996</v>
      </c>
      <c r="C11" s="15">
        <v>47674.448818670004</v>
      </c>
      <c r="D11" s="15">
        <f t="shared" si="0"/>
        <v>136.18850625559742</v>
      </c>
      <c r="E11" s="4"/>
      <c r="F11" s="4"/>
    </row>
    <row r="12" spans="1:6" x14ac:dyDescent="0.2">
      <c r="A12" s="28" t="s">
        <v>27</v>
      </c>
      <c r="B12" s="15">
        <v>235506.0299393</v>
      </c>
      <c r="C12" s="15">
        <v>313980.59446527</v>
      </c>
      <c r="D12" s="15">
        <f t="shared" si="0"/>
        <v>133.32167951121943</v>
      </c>
      <c r="E12" s="4"/>
      <c r="F12" s="4"/>
    </row>
    <row r="13" spans="1:6" ht="30" x14ac:dyDescent="0.2">
      <c r="A13" s="28" t="s">
        <v>28</v>
      </c>
      <c r="B13" s="15">
        <v>54052.747130050004</v>
      </c>
      <c r="C13" s="15">
        <v>63450.367970710009</v>
      </c>
      <c r="D13" s="15">
        <f t="shared" si="0"/>
        <v>117.38601891602194</v>
      </c>
      <c r="E13" s="4"/>
      <c r="F13" s="4"/>
    </row>
    <row r="14" spans="1:6" x14ac:dyDescent="0.2">
      <c r="A14" s="30" t="s">
        <v>29</v>
      </c>
      <c r="B14" s="15"/>
      <c r="C14" s="15"/>
      <c r="D14" s="15"/>
      <c r="E14" s="4"/>
      <c r="F14" s="4"/>
    </row>
    <row r="15" spans="1:6" x14ac:dyDescent="0.2">
      <c r="A15" s="30" t="s">
        <v>30</v>
      </c>
      <c r="B15" s="15">
        <v>148458.18217882002</v>
      </c>
      <c r="C15" s="15">
        <v>183510.96040170995</v>
      </c>
      <c r="D15" s="15">
        <f t="shared" si="0"/>
        <v>123.61121341272275</v>
      </c>
      <c r="E15" s="4"/>
      <c r="F15" s="4"/>
    </row>
    <row r="16" spans="1:6" x14ac:dyDescent="0.2">
      <c r="A16" s="30" t="s">
        <v>5</v>
      </c>
      <c r="B16" s="15">
        <v>-94405.435048769999</v>
      </c>
      <c r="C16" s="15">
        <v>-120060.592431</v>
      </c>
      <c r="D16" s="15">
        <f t="shared" si="0"/>
        <v>127.17550887719176</v>
      </c>
      <c r="E16" s="4"/>
      <c r="F16" s="4"/>
    </row>
    <row r="17" spans="1:7" x14ac:dyDescent="0.2">
      <c r="A17" s="28" t="s">
        <v>31</v>
      </c>
      <c r="B17" s="15">
        <v>181453.28280925</v>
      </c>
      <c r="C17" s="15">
        <v>250530.22649455999</v>
      </c>
      <c r="D17" s="15">
        <f t="shared" si="0"/>
        <v>138.06872083869987</v>
      </c>
      <c r="E17" s="4"/>
      <c r="F17" s="4"/>
    </row>
    <row r="18" spans="1:7" x14ac:dyDescent="0.2">
      <c r="A18" s="28" t="s">
        <v>24</v>
      </c>
      <c r="B18" s="15">
        <v>23323.603033479994</v>
      </c>
      <c r="C18" s="15">
        <v>26384.520746800001</v>
      </c>
      <c r="D18" s="15">
        <f t="shared" si="0"/>
        <v>113.12369151938573</v>
      </c>
      <c r="E18" s="4"/>
      <c r="F18" s="4"/>
    </row>
    <row r="19" spans="1:7" s="16" customFormat="1" ht="13.5" customHeight="1" x14ac:dyDescent="0.25">
      <c r="A19" s="29" t="s">
        <v>6</v>
      </c>
      <c r="B19" s="15">
        <v>20001.257886930001</v>
      </c>
      <c r="C19" s="15">
        <v>23898.353877959995</v>
      </c>
      <c r="D19" s="15">
        <f t="shared" si="0"/>
        <v>119.4842545056958</v>
      </c>
      <c r="E19" s="4"/>
      <c r="F19" s="4"/>
    </row>
    <row r="20" spans="1:7" x14ac:dyDescent="0.2">
      <c r="A20" s="29" t="s">
        <v>7</v>
      </c>
      <c r="B20" s="15">
        <v>48949.691976559996</v>
      </c>
      <c r="C20" s="15">
        <v>52658.754434379996</v>
      </c>
      <c r="D20" s="15">
        <f t="shared" si="0"/>
        <v>107.57729478583056</v>
      </c>
      <c r="E20" s="4"/>
      <c r="F20" s="7"/>
      <c r="G20" s="2"/>
    </row>
    <row r="21" spans="1:7" ht="45" x14ac:dyDescent="0.2">
      <c r="A21" s="29" t="s">
        <v>58</v>
      </c>
      <c r="B21" s="15">
        <v>0.16497848000000001</v>
      </c>
      <c r="C21" s="15">
        <v>29667.2029975</v>
      </c>
      <c r="D21" s="15" t="s">
        <v>0</v>
      </c>
      <c r="E21" s="4"/>
      <c r="F21" s="7"/>
      <c r="G21" s="2"/>
    </row>
    <row r="22" spans="1:7" s="18" customFormat="1" ht="18" x14ac:dyDescent="0.25">
      <c r="A22" s="27" t="s">
        <v>8</v>
      </c>
      <c r="B22" s="21">
        <v>835832.05014817009</v>
      </c>
      <c r="C22" s="21">
        <v>1056973.08515639</v>
      </c>
      <c r="D22" s="21">
        <f>C22/B22*100</f>
        <v>126.4575921644806</v>
      </c>
      <c r="E22" s="4"/>
      <c r="F22" s="7"/>
      <c r="G22" s="7"/>
    </row>
    <row r="23" spans="1:7" s="6" customFormat="1" ht="17.25" customHeight="1" x14ac:dyDescent="0.2">
      <c r="A23" s="28" t="s">
        <v>9</v>
      </c>
      <c r="B23" s="9">
        <v>38151.726426630019</v>
      </c>
      <c r="C23" s="9">
        <v>55716.93064086001</v>
      </c>
      <c r="D23" s="15">
        <f t="shared" ref="D23" si="1">C23/B23*100</f>
        <v>146.04039150891327</v>
      </c>
      <c r="E23" s="4"/>
      <c r="F23" s="7"/>
    </row>
    <row r="24" spans="1:7" s="6" customFormat="1" x14ac:dyDescent="0.2">
      <c r="A24" s="28" t="s">
        <v>10</v>
      </c>
      <c r="B24" s="9">
        <v>96105.207799169992</v>
      </c>
      <c r="C24" s="9">
        <v>110578.17058220999</v>
      </c>
      <c r="D24" s="15">
        <f>C24/B24*100</f>
        <v>115.05949897458625</v>
      </c>
      <c r="E24" s="4"/>
      <c r="F24" s="7"/>
    </row>
    <row r="25" spans="1:7" s="6" customFormat="1" x14ac:dyDescent="0.2">
      <c r="A25" s="28" t="s">
        <v>11</v>
      </c>
      <c r="B25" s="9">
        <v>59359.144468819999</v>
      </c>
      <c r="C25" s="9">
        <v>74360.390665629995</v>
      </c>
      <c r="D25" s="20">
        <f t="shared" ref="D25:D31" si="2">C25/B25*100</f>
        <v>125.27200540211594</v>
      </c>
      <c r="E25" s="4"/>
      <c r="F25" s="7"/>
    </row>
    <row r="26" spans="1:7" s="6" customFormat="1" x14ac:dyDescent="0.2">
      <c r="A26" s="28" t="s">
        <v>12</v>
      </c>
      <c r="B26" s="9">
        <v>72056.637342490008</v>
      </c>
      <c r="C26" s="9">
        <v>88485.286653669988</v>
      </c>
      <c r="D26" s="15">
        <f t="shared" si="2"/>
        <v>122.79963361750217</v>
      </c>
      <c r="E26" s="4"/>
      <c r="F26" s="7"/>
    </row>
    <row r="27" spans="1:7" s="6" customFormat="1" x14ac:dyDescent="0.2">
      <c r="A27" s="28" t="s">
        <v>13</v>
      </c>
      <c r="B27" s="9">
        <v>66191.265923710002</v>
      </c>
      <c r="C27" s="9">
        <v>102883.35056292999</v>
      </c>
      <c r="D27" s="9">
        <f t="shared" si="2"/>
        <v>155.43342331828211</v>
      </c>
      <c r="E27" s="4"/>
      <c r="F27" s="7"/>
    </row>
    <row r="28" spans="1:7" s="6" customFormat="1" x14ac:dyDescent="0.2">
      <c r="A28" s="28" t="s">
        <v>14</v>
      </c>
      <c r="B28" s="9">
        <v>6255.4168794500001</v>
      </c>
      <c r="C28" s="9">
        <v>7349.2615704299997</v>
      </c>
      <c r="D28" s="15">
        <f t="shared" si="2"/>
        <v>117.48635961535108</v>
      </c>
      <c r="E28" s="4"/>
      <c r="F28" s="7"/>
    </row>
    <row r="29" spans="1:7" s="6" customFormat="1" x14ac:dyDescent="0.2">
      <c r="A29" s="28" t="s">
        <v>26</v>
      </c>
      <c r="B29" s="9">
        <v>17547.52448602</v>
      </c>
      <c r="C29" s="9">
        <v>27187.467954389998</v>
      </c>
      <c r="D29" s="15">
        <f t="shared" si="2"/>
        <v>154.93620183319919</v>
      </c>
      <c r="E29" s="4"/>
      <c r="F29" s="7"/>
    </row>
    <row r="30" spans="1:7" s="6" customFormat="1" x14ac:dyDescent="0.2">
      <c r="A30" s="28" t="s">
        <v>15</v>
      </c>
      <c r="B30" s="9">
        <v>75503.434715679992</v>
      </c>
      <c r="C30" s="9">
        <v>102392.42937626</v>
      </c>
      <c r="D30" s="15">
        <f t="shared" si="2"/>
        <v>135.61294232750433</v>
      </c>
      <c r="E30" s="4"/>
      <c r="F30" s="7"/>
    </row>
    <row r="31" spans="1:7" s="6" customFormat="1" x14ac:dyDescent="0.2">
      <c r="A31" s="28" t="s">
        <v>16</v>
      </c>
      <c r="B31" s="9">
        <v>16897.848530269999</v>
      </c>
      <c r="C31" s="9">
        <v>24342.307903320001</v>
      </c>
      <c r="D31" s="15">
        <f t="shared" si="2"/>
        <v>144.05566400784309</v>
      </c>
      <c r="E31" s="4"/>
      <c r="F31" s="7"/>
    </row>
    <row r="32" spans="1:7" s="6" customFormat="1" x14ac:dyDescent="0.2">
      <c r="A32" s="28" t="s">
        <v>17</v>
      </c>
      <c r="B32" s="9">
        <v>129437.70584166</v>
      </c>
      <c r="C32" s="9">
        <v>177915.76252117002</v>
      </c>
      <c r="D32" s="15">
        <f>C32/B32*100</f>
        <v>137.4528089510585</v>
      </c>
      <c r="E32" s="4"/>
      <c r="F32" s="4"/>
    </row>
    <row r="33" spans="1:6" s="6" customFormat="1" x14ac:dyDescent="0.2">
      <c r="A33" s="28" t="s">
        <v>48</v>
      </c>
      <c r="B33" s="9">
        <v>258326.13773426999</v>
      </c>
      <c r="C33" s="9">
        <v>285761.72672552004</v>
      </c>
      <c r="D33" s="15">
        <f>C33/B33*100</f>
        <v>110.6205238199597</v>
      </c>
      <c r="E33" s="4"/>
      <c r="F33" s="4"/>
    </row>
    <row r="34" spans="1:6" s="6" customFormat="1" ht="21.75" customHeight="1" x14ac:dyDescent="0.25">
      <c r="A34" s="27" t="s">
        <v>18</v>
      </c>
      <c r="B34" s="22">
        <v>1841.3406744900012</v>
      </c>
      <c r="C34" s="22">
        <v>2122.1492819799996</v>
      </c>
      <c r="D34" s="8" t="s">
        <v>0</v>
      </c>
      <c r="E34" s="4"/>
      <c r="F34" s="4"/>
    </row>
    <row r="35" spans="1:6" ht="15" customHeight="1" x14ac:dyDescent="0.2">
      <c r="A35" s="29" t="s">
        <v>19</v>
      </c>
      <c r="B35" s="31">
        <v>7387.8993433900005</v>
      </c>
      <c r="C35" s="9">
        <v>8229.1516150700008</v>
      </c>
      <c r="D35" s="9" t="s">
        <v>0</v>
      </c>
      <c r="E35" s="4"/>
    </row>
    <row r="36" spans="1:6" ht="17.25" customHeight="1" x14ac:dyDescent="0.2">
      <c r="A36" s="29" t="s">
        <v>20</v>
      </c>
      <c r="B36" s="23">
        <v>-5546.5586688999992</v>
      </c>
      <c r="C36" s="23">
        <v>-6107.0023330900012</v>
      </c>
      <c r="D36" s="9" t="s">
        <v>0</v>
      </c>
      <c r="E36" s="4"/>
    </row>
    <row r="37" spans="1:6" ht="21.75" customHeight="1" thickBot="1" x14ac:dyDescent="0.25">
      <c r="A37" s="19" t="s">
        <v>25</v>
      </c>
      <c r="B37" s="32">
        <v>54813.905870640039</v>
      </c>
      <c r="C37" s="11">
        <v>42125.726306639997</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January</vt:lpstr>
      <vt:lpstr>February</vt:lpstr>
      <vt:lpstr>March</vt:lpstr>
      <vt:lpstr>April</vt:lpstr>
      <vt:lpstr>May</vt:lpstr>
      <vt:lpstr>June</vt:lpstr>
      <vt:lpstr>July</vt:lpstr>
      <vt:lpstr>August</vt:lpstr>
      <vt:lpstr>September</vt:lpstr>
      <vt:lpstr>October</vt:lpstr>
      <vt:lpstr>November</vt:lpstr>
      <vt:lpstr>December</vt:lpstr>
      <vt:lpstr>April!Область_друку</vt:lpstr>
      <vt:lpstr>August!Область_друку</vt:lpstr>
      <vt:lpstr>December!Область_друку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2018-03-30T07:59:59Z</dcterms:modified>
</cp:coreProperties>
</file>